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42" documentId="8_{780C6907-BBA5-4167-BC38-54BEC1E872D8}" xr6:coauthVersionLast="47" xr6:coauthVersionMax="47" xr10:uidLastSave="{BAC467BF-D12C-411E-9D28-D91515FE3B06}"/>
  <bookViews>
    <workbookView xWindow="4980" yWindow="4980" windowWidth="38700" windowHeight="15345" xr2:uid="{00000000-000D-0000-FFFF-FFFF00000000}"/>
  </bookViews>
  <sheets>
    <sheet name="INFO" sheetId="1" r:id="rId1"/>
    <sheet name="KJØRETØY Tildeling" sheetId="6" r:id="rId2"/>
    <sheet name="MASKINER Tildeling" sheetId="5" r:id="rId3"/>
    <sheet name="Input" sheetId="4" state="hidden"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9" i="5" l="1"/>
  <c r="I10" i="5"/>
  <c r="I11" i="5"/>
  <c r="I8" i="5"/>
  <c r="I9" i="6" l="1"/>
  <c r="I10" i="6"/>
  <c r="I11" i="6"/>
  <c r="I12" i="6"/>
  <c r="I12" i="5" l="1"/>
  <c r="I13" i="6"/>
</calcChain>
</file>

<file path=xl/sharedStrings.xml><?xml version="1.0" encoding="utf-8"?>
<sst xmlns="http://schemas.openxmlformats.org/spreadsheetml/2006/main" count="141" uniqueCount="102">
  <si>
    <t>LISTE OVER MASKINER SOM SKAL BENYTTES FOR Å UTFØRE OPPDRAGET</t>
  </si>
  <si>
    <t>Poengene som gis for maskiner er opplistet i egen tabell her på siden</t>
  </si>
  <si>
    <t>Nr.</t>
  </si>
  <si>
    <t>Type anleggsmaskin           (velg fra rullegardin)</t>
  </si>
  <si>
    <t>Maskinprodusent</t>
  </si>
  <si>
    <t>Motortype  (Velg fra rullegardin)</t>
  </si>
  <si>
    <t>Drivstoff                  (Velg fra rullegardin)</t>
  </si>
  <si>
    <t>Kjøretøyets tilgjengelighet ved tilbudsfrist  (Velg fra rullegardin)</t>
  </si>
  <si>
    <t>Eier av maskinen</t>
  </si>
  <si>
    <t>Poeng</t>
  </si>
  <si>
    <t>Kommentar / tilleggsopplysninger</t>
  </si>
  <si>
    <t>Sum</t>
  </si>
  <si>
    <t>Poeng for ulike kjøretøy</t>
  </si>
  <si>
    <t>Kjøretøy</t>
  </si>
  <si>
    <t>Elektrisk</t>
  </si>
  <si>
    <t>Hydrogen</t>
  </si>
  <si>
    <t>Steg V</t>
  </si>
  <si>
    <t>LISTE OVER MASKINER OG KJØRETØY</t>
  </si>
  <si>
    <t>Definisjoner</t>
  </si>
  <si>
    <t>Fossilfri</t>
  </si>
  <si>
    <t>Drivstoff som ikke slipper ut ny CO2 til atmosfæren ved bruk. Fossilfri drivstoff i denne sammenhengen er biodiesel (HVO100), bioetanol, biogass, elektrisitet, hydrogen og fjernvarme.</t>
  </si>
  <si>
    <t>Utslippsfri/nullutslipp</t>
  </si>
  <si>
    <t>Drivstoff som ikke avgir noen form for utslipp ved bruk, verken CO2 eller andre gasser som påvirker lokal luftkvalitet (slik som partikkelutslipp og svevestøv). Utslippsfri drivstoff er elektrisitet, hydrogen og fjernvarme. Utslippsfrie maskiner/kjøretøy inkluderer batterielektriske og kabelelektriske maskiner/kjøretøy eller som benytter hydrogen eller annen nullutslippsteknologi.</t>
  </si>
  <si>
    <t>INFORMASJON</t>
  </si>
  <si>
    <r>
      <t xml:space="preserve">Med </t>
    </r>
    <r>
      <rPr>
        <b/>
        <sz val="10"/>
        <color theme="1"/>
        <rFont val="Arial"/>
        <family val="2"/>
      </rPr>
      <t>anleggsmaskiner</t>
    </r>
    <r>
      <rPr>
        <sz val="10"/>
        <color theme="1"/>
        <rFont val="Arial"/>
        <family val="2"/>
      </rPr>
      <t xml:space="preserve"> menes maskiner som brukes til å flytte jord- og steinmasser og utføre annet tungt arbeid på anlegg og byggeplasser.</t>
    </r>
  </si>
  <si>
    <t xml:space="preserve">Ved kontraktsinngåelse skal det dokumenteres med kopi av vognkort at likt antall kjøretøy med samme miljømessige egenskaper* (eller bedre) skal benyttes på kontrakten. Det behøver altså ikke være de identiske kjøretøyene som oppgitt i dette dokumentet, men de skal være tilsvarende eller bedre. </t>
  </si>
  <si>
    <t>* med samme miljømessige egenskaper menes det at det benyttes kjøretøy av samme kategori, drivstoffteknologi og nyttelast</t>
  </si>
  <si>
    <t>VEILEDNING</t>
  </si>
  <si>
    <r>
      <rPr>
        <b/>
        <i/>
        <sz val="10"/>
        <color theme="1"/>
        <rFont val="Arial"/>
        <family val="2"/>
      </rPr>
      <t>Maskiner</t>
    </r>
    <r>
      <rPr>
        <sz val="10"/>
        <color theme="1"/>
        <rFont val="Arial"/>
        <family val="2"/>
      </rPr>
      <t xml:space="preserve"> skal være registrert i Maskinregisteret</t>
    </r>
  </si>
  <si>
    <t>1. Type anleggsmaskin</t>
  </si>
  <si>
    <t>Velg alternativ i rullegardinmeny til høyre i cellen</t>
  </si>
  <si>
    <t>2. Maskinprodusent</t>
  </si>
  <si>
    <t>Før opp produsent</t>
  </si>
  <si>
    <t>3. Motortype</t>
  </si>
  <si>
    <t>4. Drivstoff</t>
  </si>
  <si>
    <t>5. Kjøretøyets tilgjengelighet ved tilbudsfrist</t>
  </si>
  <si>
    <t>6. Eier av maskinen</t>
  </si>
  <si>
    <t>Før opp hvem som eier maskinen</t>
  </si>
  <si>
    <t>7. Kommentar eller tilleggsopplysning</t>
  </si>
  <si>
    <t>Fylles ut ved behov</t>
  </si>
  <si>
    <r>
      <t xml:space="preserve">Opplysninger om </t>
    </r>
    <r>
      <rPr>
        <b/>
        <i/>
        <sz val="10"/>
        <color theme="1"/>
        <rFont val="Arial"/>
        <family val="2"/>
      </rPr>
      <t xml:space="preserve">kjøretøy </t>
    </r>
    <r>
      <rPr>
        <i/>
        <sz val="10"/>
        <color theme="1"/>
        <rFont val="Arial"/>
        <family val="2"/>
      </rPr>
      <t>finnes i vognkortet. Bruk Statens Vegvesen nettside for å gjøre søk online</t>
    </r>
  </si>
  <si>
    <t>Statens Vegvesen - Kjøretøyopplysninger</t>
  </si>
  <si>
    <t>For kjøretøy som ikke har vognkort klart, kan bilprodusent eller forhandler gi nødvendige opplysninger.</t>
  </si>
  <si>
    <t>1. Registreringsnummer</t>
  </si>
  <si>
    <t>Settes blank hvis kjøretøyet ikke er registrert enda</t>
  </si>
  <si>
    <t>2. Merke og modell</t>
  </si>
  <si>
    <t>Som angitt i vognkort eller beskrivelse fra produsent</t>
  </si>
  <si>
    <t>3. Kjøretøyets formål</t>
  </si>
  <si>
    <t>4. Motor type</t>
  </si>
  <si>
    <t>5. Drivstoff</t>
  </si>
  <si>
    <t>6. Kjøretøyets tilgjengelighet ved tilbudsfrist</t>
  </si>
  <si>
    <t>7. Eier av kjøretøyet</t>
  </si>
  <si>
    <t>Før opp eier av kjøretøyet</t>
  </si>
  <si>
    <t>8. Kommentar eller tilleggsopplysninger</t>
  </si>
  <si>
    <t>LISTE OVER KJØRETØY SOM SKAL BENYTTES TIL TRANSPORT AV MATERIALER, MASSER OG AVFALL</t>
  </si>
  <si>
    <t>Reg. nr.</t>
  </si>
  <si>
    <t>Merke og modell</t>
  </si>
  <si>
    <t>Eier av kjøretøy</t>
  </si>
  <si>
    <t>Minimum 2 av kjøretøyene skal være for Massetransport med en egenvekt på kjøretøyet på over 7,5 tonn. De resterende kjøretøy kan være for Generelltransport og kan ha en egenvekt på under 7,5 tonn.</t>
  </si>
  <si>
    <t>Poengene som gis for kjøretøy er opplistet i egen tabell her på siden</t>
  </si>
  <si>
    <t>Kjøretøyets formål                                                                               (Velg fra rullegardin)</t>
  </si>
  <si>
    <t>Nullutslipp</t>
  </si>
  <si>
    <t>Biogass</t>
  </si>
  <si>
    <t>Felles</t>
  </si>
  <si>
    <t>Drivstoff</t>
  </si>
  <si>
    <t>Motor type</t>
  </si>
  <si>
    <t>Tilgjengelighet</t>
  </si>
  <si>
    <t>Tilgjengelig ved tilbudsfrist</t>
  </si>
  <si>
    <t>Euro VI</t>
  </si>
  <si>
    <t>Tilgjengelig ved oppstart av arbeid</t>
  </si>
  <si>
    <t>Formål</t>
  </si>
  <si>
    <t>Massetransport: løsmasser / grus / pukk</t>
  </si>
  <si>
    <t>Generelltransport: materialer / emballasje / utstyr / øvrig</t>
  </si>
  <si>
    <t>Anleggsmaskin</t>
  </si>
  <si>
    <t>Type maskin</t>
  </si>
  <si>
    <t>Motortype</t>
  </si>
  <si>
    <t>Gravemaskin belter</t>
  </si>
  <si>
    <t>Asfaltutlegger</t>
  </si>
  <si>
    <t>Gravemaskin hjul</t>
  </si>
  <si>
    <t>Beltelaster</t>
  </si>
  <si>
    <t>Pælemaskin</t>
  </si>
  <si>
    <t>Bergboremaskin</t>
  </si>
  <si>
    <t>Steg IV</t>
  </si>
  <si>
    <t>Kompressor</t>
  </si>
  <si>
    <t>Bulldoser</t>
  </si>
  <si>
    <t>Steg III</t>
  </si>
  <si>
    <t>Traktorgraver</t>
  </si>
  <si>
    <t>Dumper</t>
  </si>
  <si>
    <t>Hjuldoser</t>
  </si>
  <si>
    <t>Hjullaster</t>
  </si>
  <si>
    <t>Kompaktlaster</t>
  </si>
  <si>
    <t>Mobilkran</t>
  </si>
  <si>
    <t>Skrape</t>
  </si>
  <si>
    <t>Teleskoplaster</t>
  </si>
  <si>
    <t>Veiskrape</t>
  </si>
  <si>
    <t>Veivals</t>
  </si>
  <si>
    <t>Annet</t>
  </si>
  <si>
    <t>Oppdragsgiver presiserer at uttelling for 4 maskiner forutsetter at minst 2 er gravemaskiner
Oppdragsgiver presiserer at det ikke gis uttelling for mer enn 1 kompressor.</t>
  </si>
  <si>
    <r>
      <t xml:space="preserve">Med </t>
    </r>
    <r>
      <rPr>
        <b/>
        <sz val="10"/>
        <color theme="1"/>
        <rFont val="Arial"/>
        <family val="2"/>
      </rPr>
      <t>kjøretøy</t>
    </r>
    <r>
      <rPr>
        <sz val="10"/>
        <color theme="1"/>
        <rFont val="Arial"/>
        <family val="2"/>
      </rPr>
      <t xml:space="preserve"> menes alle kjøretøy som benyttes til transport av masser, avfall og utstyr som hentes og leveres til bygge/anleggsplassen.      </t>
    </r>
  </si>
  <si>
    <t xml:space="preserve">Listen fylles ut med maksimalt 4 kjøretøy. Disse vil danne grunnlag for tildeling. </t>
  </si>
  <si>
    <t>Listen fylles ut med maksimalt 4 maskiner. Disse vil danne grunnlag for tildeling. 
Oppdragsgiver presiserer at uttelling for 4 maskiner forutsetter at minst 2 er gravemaskiner, 
og at uttelling for 3 maskiner forutsetter at minst 1 er gravemaskin.
Oppdragsgiver presiserer at det ikke gis uttelling for mer enn 1 kompressor.</t>
  </si>
  <si>
    <t>Tildelingskriteriet Miljø (Del 1 punkt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</si>
</sst>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0"/>
      <name val="Calibri"/>
      <family val="2"/>
      <scheme val="minor"/>
    </font>
    <font>
      <sz val="11"/>
      <color theme="0"/>
      <name val="Calibri"/>
      <family val="2"/>
      <scheme val="minor"/>
    </font>
    <font>
      <b/>
      <sz val="10"/>
      <color theme="1"/>
      <name val="Arial"/>
      <family val="2"/>
    </font>
    <font>
      <sz val="10"/>
      <color theme="1"/>
      <name val="Arial"/>
      <family val="2"/>
    </font>
    <font>
      <b/>
      <sz val="10"/>
      <color theme="0"/>
      <name val="Arial"/>
      <family val="2"/>
    </font>
    <font>
      <b/>
      <sz val="12"/>
      <color theme="1"/>
      <name val="Arial"/>
      <family val="2"/>
    </font>
    <font>
      <sz val="12"/>
      <color theme="1"/>
      <name val="Arial"/>
      <family val="2"/>
    </font>
    <font>
      <u/>
      <sz val="11"/>
      <color theme="10"/>
      <name val="Calibri"/>
      <family val="2"/>
      <scheme val="minor"/>
    </font>
    <font>
      <i/>
      <sz val="10"/>
      <color theme="1"/>
      <name val="Arial"/>
      <family val="2"/>
    </font>
    <font>
      <i/>
      <u/>
      <sz val="10"/>
      <color theme="10"/>
      <name val="Arial"/>
      <family val="2"/>
    </font>
    <font>
      <b/>
      <i/>
      <sz val="10"/>
      <color theme="1"/>
      <name val="Arial"/>
      <family val="2"/>
    </font>
    <font>
      <b/>
      <sz val="10"/>
      <name val="Arial"/>
      <family val="2"/>
    </font>
    <font>
      <sz val="11"/>
      <color theme="1"/>
      <name val="Arial"/>
      <family val="2"/>
    </font>
    <font>
      <b/>
      <sz val="11"/>
      <color theme="1"/>
      <name val="Arial"/>
      <family val="2"/>
    </font>
    <font>
      <b/>
      <sz val="18"/>
      <color theme="1"/>
      <name val="Arial"/>
      <family val="2"/>
    </font>
    <font>
      <sz val="11"/>
      <color theme="0"/>
      <name val="Arial"/>
      <family val="2"/>
    </font>
  </fonts>
  <fills count="9">
    <fill>
      <patternFill patternType="none"/>
    </fill>
    <fill>
      <patternFill patternType="gray125"/>
    </fill>
    <fill>
      <patternFill patternType="solid">
        <fgColor theme="8" tint="-0.499984740745262"/>
        <bgColor indexed="64"/>
      </patternFill>
    </fill>
    <fill>
      <patternFill patternType="solid">
        <fgColor theme="5" tint="-0.499984740745262"/>
        <bgColor indexed="64"/>
      </patternFill>
    </fill>
    <fill>
      <patternFill patternType="solid">
        <fgColor theme="6" tint="-0.499984740745262"/>
        <bgColor indexed="64"/>
      </patternFill>
    </fill>
    <fill>
      <patternFill patternType="solid">
        <fgColor rgb="FFE5F4F7"/>
        <bgColor indexed="64"/>
      </patternFill>
    </fill>
    <fill>
      <patternFill patternType="solid">
        <fgColor rgb="FFFAF0F0"/>
        <bgColor indexed="64"/>
      </patternFill>
    </fill>
    <fill>
      <patternFill patternType="solid">
        <fgColor rgb="FFFFFF00"/>
        <bgColor indexed="64"/>
      </patternFill>
    </fill>
    <fill>
      <patternFill patternType="solid">
        <fgColor theme="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8" borderId="0" applyNumberFormat="0" applyBorder="0" applyAlignment="0" applyProtection="0"/>
    <xf numFmtId="0" fontId="8" fillId="0" borderId="0" applyNumberFormat="0" applyFill="0" applyBorder="0" applyAlignment="0" applyProtection="0"/>
  </cellStyleXfs>
  <cellXfs count="66">
    <xf numFmtId="0" fontId="0" fillId="0" borderId="0" xfId="0"/>
    <xf numFmtId="0" fontId="1" fillId="4" borderId="0" xfId="0" applyFont="1" applyFill="1"/>
    <xf numFmtId="0" fontId="2" fillId="2" borderId="0" xfId="0" applyFont="1" applyFill="1"/>
    <xf numFmtId="0" fontId="0" fillId="7" borderId="0" xfId="0" applyFill="1"/>
    <xf numFmtId="0" fontId="4" fillId="0" borderId="5" xfId="0" applyFont="1" applyBorder="1" applyAlignment="1">
      <alignment vertical="center" wrapText="1"/>
    </xf>
    <xf numFmtId="0" fontId="10" fillId="0" borderId="4" xfId="2" applyFont="1" applyBorder="1" applyAlignment="1">
      <alignment horizontal="left" vertical="top" wrapText="1"/>
    </xf>
    <xf numFmtId="0" fontId="9" fillId="0" borderId="5" xfId="0" applyFont="1" applyBorder="1" applyAlignment="1">
      <alignment horizontal="left" vertical="top" wrapText="1"/>
    </xf>
    <xf numFmtId="0" fontId="3" fillId="0" borderId="4" xfId="0" applyFont="1" applyBorder="1" applyAlignment="1">
      <alignment vertical="top"/>
    </xf>
    <xf numFmtId="0" fontId="4" fillId="0" borderId="5" xfId="0" applyFont="1" applyBorder="1" applyAlignment="1">
      <alignment vertical="top"/>
    </xf>
    <xf numFmtId="0" fontId="3" fillId="0" borderId="6" xfId="0" applyFont="1" applyBorder="1" applyAlignment="1">
      <alignment vertical="top"/>
    </xf>
    <xf numFmtId="0" fontId="4" fillId="0" borderId="7" xfId="0" applyFont="1" applyBorder="1" applyAlignment="1">
      <alignment vertical="top"/>
    </xf>
    <xf numFmtId="0" fontId="4" fillId="0" borderId="4" xfId="0" applyFont="1" applyBorder="1"/>
    <xf numFmtId="0" fontId="9" fillId="0" borderId="6" xfId="0" applyFont="1" applyBorder="1"/>
    <xf numFmtId="0" fontId="4" fillId="0" borderId="5" xfId="0" applyFont="1" applyBorder="1"/>
    <xf numFmtId="0" fontId="3" fillId="0" borderId="4" xfId="0" applyFont="1" applyBorder="1"/>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12" fillId="0" borderId="4" xfId="0" applyFont="1" applyBorder="1"/>
    <xf numFmtId="0" fontId="14" fillId="0" borderId="8" xfId="0" applyFont="1" applyBorder="1" applyAlignment="1">
      <alignment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11" xfId="0" applyFont="1" applyBorder="1" applyAlignment="1">
      <alignment horizontal="left" vertical="top" wrapText="1"/>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5"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vertical="center" wrapText="1"/>
      <protection locked="0"/>
    </xf>
    <xf numFmtId="0" fontId="3" fillId="0" borderId="0" xfId="0" applyFont="1" applyAlignment="1" applyProtection="1">
      <alignment vertical="center"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5" borderId="1" xfId="0" applyFont="1" applyFill="1" applyBorder="1" applyAlignment="1" applyProtection="1">
      <alignment vertical="center"/>
      <protection locked="0"/>
    </xf>
    <xf numFmtId="0" fontId="4" fillId="7" borderId="1" xfId="0" applyFont="1" applyFill="1" applyBorder="1" applyAlignment="1">
      <alignment vertical="center"/>
    </xf>
    <xf numFmtId="0" fontId="4" fillId="0" borderId="1" xfId="0" applyFont="1" applyBorder="1" applyAlignment="1">
      <alignment horizontal="left" vertical="top"/>
    </xf>
    <xf numFmtId="0" fontId="0" fillId="0" borderId="1" xfId="0" applyBorder="1" applyAlignment="1">
      <alignment horizontal="left" vertical="top"/>
    </xf>
    <xf numFmtId="0" fontId="3" fillId="0" borderId="0" xfId="0" applyFont="1" applyAlignment="1" applyProtection="1">
      <alignment horizontal="center" vertical="center"/>
      <protection locked="0"/>
    </xf>
    <xf numFmtId="0" fontId="5"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vertical="center" wrapText="1"/>
      <protection locked="0"/>
    </xf>
    <xf numFmtId="0" fontId="4" fillId="6" borderId="1" xfId="0" applyFont="1" applyFill="1" applyBorder="1" applyAlignment="1" applyProtection="1">
      <alignment vertical="center"/>
      <protection locked="0"/>
    </xf>
    <xf numFmtId="0" fontId="4" fillId="0" borderId="0" xfId="0" applyFont="1" applyAlignment="1" applyProtection="1">
      <alignment vertical="top"/>
      <protection locked="0"/>
    </xf>
    <xf numFmtId="0" fontId="4" fillId="0" borderId="4" xfId="0" applyFont="1" applyBorder="1" applyAlignment="1">
      <alignment vertical="center" wrapText="1"/>
    </xf>
    <xf numFmtId="0" fontId="15" fillId="0" borderId="0" xfId="0" applyFont="1"/>
    <xf numFmtId="0" fontId="13" fillId="0" borderId="0" xfId="0" applyFont="1"/>
    <xf numFmtId="14" fontId="13" fillId="0" borderId="0" xfId="0" applyNumberFormat="1" applyFont="1"/>
    <xf numFmtId="0" fontId="16" fillId="8" borderId="2" xfId="1" applyFont="1" applyBorder="1"/>
    <xf numFmtId="0" fontId="16" fillId="8" borderId="3" xfId="1" applyFont="1" applyBorder="1"/>
    <xf numFmtId="0" fontId="13" fillId="0" borderId="7" xfId="0" applyFont="1" applyBorder="1"/>
    <xf numFmtId="0" fontId="16" fillId="8" borderId="2" xfId="1" applyFont="1" applyBorder="1" applyAlignment="1">
      <alignment vertical="center"/>
    </xf>
    <xf numFmtId="0" fontId="16" fillId="8" borderId="3" xfId="1" applyFont="1" applyBorder="1" applyAlignment="1">
      <alignment vertical="center" wrapText="1"/>
    </xf>
    <xf numFmtId="0" fontId="13" fillId="0" borderId="4" xfId="0" applyFont="1" applyBorder="1"/>
    <xf numFmtId="0" fontId="13" fillId="0" borderId="5" xfId="0" applyFont="1" applyBorder="1"/>
    <xf numFmtId="0" fontId="5" fillId="3" borderId="12"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horizontal="left" vertical="top"/>
      <protection locked="0"/>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3" fillId="0" borderId="0" xfId="0" applyFont="1"/>
    <xf numFmtId="0" fontId="4" fillId="0" borderId="4" xfId="0" applyFont="1" applyBorder="1" applyAlignment="1">
      <alignment wrapText="1"/>
    </xf>
    <xf numFmtId="0" fontId="13" fillId="0" borderId="5" xfId="0" applyFont="1" applyBorder="1"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5" fillId="2" borderId="12"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cellXfs>
  <cellStyles count="3">
    <cellStyle name="Hyperkobling" xfId="2" builtinId="8"/>
    <cellStyle name="Normal" xfId="0" builtinId="0"/>
    <cellStyle name="Uthevingsfarge3" xfId="1" builtinId="37"/>
  </cellStyles>
  <dxfs count="0"/>
  <tableStyles count="0" defaultTableStyle="TableStyleMedium2" defaultPivotStyle="PivotStyleMedium9"/>
  <colors>
    <mruColors>
      <color rgb="FFFAF0F0"/>
      <color rgb="FFFDF9F9"/>
      <color rgb="FFE5F4F7"/>
      <color rgb="FF0000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vegvesen.no/kjoretoy/Kjop+og+salg/Kj%C3%B8ret%C3%B8yopplysninge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41"/>
  <sheetViews>
    <sheetView showGridLines="0" tabSelected="1" topLeftCell="A3" workbookViewId="0">
      <selection activeCell="C7" sqref="C7"/>
    </sheetView>
  </sheetViews>
  <sheetFormatPr baseColWidth="10" defaultColWidth="8.85546875" defaultRowHeight="14.25" x14ac:dyDescent="0.2"/>
  <cols>
    <col min="1" max="1" width="8.85546875" style="42"/>
    <col min="2" max="2" width="50.5703125" style="42" customWidth="1"/>
    <col min="3" max="3" width="84.140625" style="42" customWidth="1"/>
    <col min="4" max="4" width="10.140625" style="42" bestFit="1" customWidth="1"/>
    <col min="5" max="5" width="8.85546875" style="42"/>
    <col min="6" max="6" width="24.42578125" style="42" customWidth="1"/>
    <col min="7" max="7" width="73.28515625" style="42" customWidth="1"/>
    <col min="8" max="16384" width="8.85546875" style="42"/>
  </cols>
  <sheetData>
    <row r="2" spans="2:5" ht="23.25" x14ac:dyDescent="0.35">
      <c r="B2" s="41" t="s">
        <v>17</v>
      </c>
    </row>
    <row r="3" spans="2:5" x14ac:dyDescent="0.2">
      <c r="B3" s="42" t="s">
        <v>101</v>
      </c>
      <c r="D3" s="43"/>
    </row>
    <row r="4" spans="2:5" ht="15" thickBot="1" x14ac:dyDescent="0.25">
      <c r="D4" s="43"/>
    </row>
    <row r="5" spans="2:5" ht="15.75" thickBot="1" x14ac:dyDescent="0.25">
      <c r="B5" s="18" t="s">
        <v>18</v>
      </c>
      <c r="C5" s="19"/>
      <c r="D5" s="43"/>
    </row>
    <row r="6" spans="2:5" ht="43.5" thickBot="1" x14ac:dyDescent="0.25">
      <c r="B6" s="20" t="s">
        <v>19</v>
      </c>
      <c r="C6" s="21" t="s">
        <v>20</v>
      </c>
      <c r="D6" s="43"/>
    </row>
    <row r="7" spans="2:5" ht="72" thickBot="1" x14ac:dyDescent="0.25">
      <c r="B7" s="20" t="s">
        <v>21</v>
      </c>
      <c r="C7" s="21" t="s">
        <v>22</v>
      </c>
      <c r="D7" s="43"/>
    </row>
    <row r="9" spans="2:5" x14ac:dyDescent="0.2">
      <c r="B9" s="44" t="s">
        <v>23</v>
      </c>
      <c r="C9" s="45"/>
      <c r="D9" s="57"/>
      <c r="E9" s="57"/>
    </row>
    <row r="10" spans="2:5" ht="20.25" customHeight="1" x14ac:dyDescent="0.2">
      <c r="B10" s="58" t="s">
        <v>24</v>
      </c>
      <c r="C10" s="59"/>
      <c r="D10" s="57"/>
      <c r="E10" s="57"/>
    </row>
    <row r="11" spans="2:5" ht="39" customHeight="1" x14ac:dyDescent="0.2">
      <c r="B11" s="62" t="s">
        <v>97</v>
      </c>
      <c r="C11" s="63"/>
      <c r="D11" s="57"/>
      <c r="E11" s="57"/>
    </row>
    <row r="12" spans="2:5" ht="23.25" customHeight="1" x14ac:dyDescent="0.2">
      <c r="B12" s="58" t="s">
        <v>98</v>
      </c>
      <c r="C12" s="59"/>
      <c r="D12" s="57"/>
      <c r="E12" s="57"/>
    </row>
    <row r="13" spans="2:5" ht="24.75" customHeight="1" x14ac:dyDescent="0.2">
      <c r="B13" s="60" t="s">
        <v>58</v>
      </c>
      <c r="C13" s="61"/>
      <c r="D13" s="57"/>
      <c r="E13" s="57"/>
    </row>
    <row r="14" spans="2:5" ht="39.75" customHeight="1" x14ac:dyDescent="0.2">
      <c r="B14" s="58" t="s">
        <v>25</v>
      </c>
      <c r="C14" s="59"/>
      <c r="D14" s="57"/>
      <c r="E14" s="57"/>
    </row>
    <row r="15" spans="2:5" x14ac:dyDescent="0.2">
      <c r="B15" s="12"/>
      <c r="C15" s="46"/>
      <c r="D15" s="57"/>
      <c r="E15" s="57"/>
    </row>
    <row r="16" spans="2:5" x14ac:dyDescent="0.2">
      <c r="B16" s="12" t="s">
        <v>26</v>
      </c>
      <c r="C16" s="46"/>
      <c r="D16" s="57"/>
      <c r="E16" s="57"/>
    </row>
    <row r="18" spans="2:3" x14ac:dyDescent="0.2">
      <c r="B18" s="47" t="s">
        <v>27</v>
      </c>
      <c r="C18" s="48"/>
    </row>
    <row r="19" spans="2:3" x14ac:dyDescent="0.2">
      <c r="B19" s="40"/>
      <c r="C19" s="4"/>
    </row>
    <row r="20" spans="2:3" x14ac:dyDescent="0.2">
      <c r="B20" s="11" t="s">
        <v>28</v>
      </c>
      <c r="C20" s="13"/>
    </row>
    <row r="21" spans="2:3" x14ac:dyDescent="0.2">
      <c r="B21" s="11"/>
      <c r="C21" s="13"/>
    </row>
    <row r="22" spans="2:3" x14ac:dyDescent="0.2">
      <c r="B22" s="14" t="s">
        <v>29</v>
      </c>
      <c r="C22" s="13" t="s">
        <v>30</v>
      </c>
    </row>
    <row r="23" spans="2:3" x14ac:dyDescent="0.2">
      <c r="B23" s="14" t="s">
        <v>31</v>
      </c>
      <c r="C23" s="13" t="s">
        <v>32</v>
      </c>
    </row>
    <row r="24" spans="2:3" x14ac:dyDescent="0.2">
      <c r="B24" s="14" t="s">
        <v>33</v>
      </c>
      <c r="C24" s="13" t="s">
        <v>30</v>
      </c>
    </row>
    <row r="25" spans="2:3" x14ac:dyDescent="0.2">
      <c r="B25" s="14" t="s">
        <v>34</v>
      </c>
      <c r="C25" s="13" t="s">
        <v>30</v>
      </c>
    </row>
    <row r="26" spans="2:3" x14ac:dyDescent="0.2">
      <c r="B26" s="17" t="s">
        <v>35</v>
      </c>
      <c r="C26" s="13" t="s">
        <v>30</v>
      </c>
    </row>
    <row r="27" spans="2:3" x14ac:dyDescent="0.2">
      <c r="B27" s="14" t="s">
        <v>36</v>
      </c>
      <c r="C27" s="13" t="s">
        <v>37</v>
      </c>
    </row>
    <row r="28" spans="2:3" x14ac:dyDescent="0.2">
      <c r="B28" s="17" t="s">
        <v>38</v>
      </c>
      <c r="C28" s="13" t="s">
        <v>39</v>
      </c>
    </row>
    <row r="29" spans="2:3" x14ac:dyDescent="0.2">
      <c r="B29" s="49"/>
      <c r="C29" s="50"/>
    </row>
    <row r="30" spans="2:3" x14ac:dyDescent="0.2">
      <c r="B30" s="55" t="s">
        <v>40</v>
      </c>
      <c r="C30" s="56"/>
    </row>
    <row r="31" spans="2:3" x14ac:dyDescent="0.2">
      <c r="B31" s="5" t="s">
        <v>41</v>
      </c>
      <c r="C31" s="6"/>
    </row>
    <row r="32" spans="2:3" x14ac:dyDescent="0.2">
      <c r="B32" s="55" t="s">
        <v>42</v>
      </c>
      <c r="C32" s="56"/>
    </row>
    <row r="33" spans="2:3" x14ac:dyDescent="0.2">
      <c r="B33" s="40"/>
      <c r="C33" s="4"/>
    </row>
    <row r="34" spans="2:3" x14ac:dyDescent="0.2">
      <c r="B34" s="7" t="s">
        <v>43</v>
      </c>
      <c r="C34" s="8" t="s">
        <v>44</v>
      </c>
    </row>
    <row r="35" spans="2:3" x14ac:dyDescent="0.2">
      <c r="B35" s="7" t="s">
        <v>45</v>
      </c>
      <c r="C35" s="8" t="s">
        <v>46</v>
      </c>
    </row>
    <row r="36" spans="2:3" x14ac:dyDescent="0.2">
      <c r="B36" s="7" t="s">
        <v>47</v>
      </c>
      <c r="C36" s="8" t="s">
        <v>30</v>
      </c>
    </row>
    <row r="37" spans="2:3" x14ac:dyDescent="0.2">
      <c r="B37" s="7" t="s">
        <v>48</v>
      </c>
      <c r="C37" s="8" t="s">
        <v>30</v>
      </c>
    </row>
    <row r="38" spans="2:3" x14ac:dyDescent="0.2">
      <c r="B38" s="7" t="s">
        <v>49</v>
      </c>
      <c r="C38" s="8" t="s">
        <v>30</v>
      </c>
    </row>
    <row r="39" spans="2:3" x14ac:dyDescent="0.2">
      <c r="B39" s="15" t="s">
        <v>50</v>
      </c>
      <c r="C39" s="8" t="s">
        <v>30</v>
      </c>
    </row>
    <row r="40" spans="2:3" ht="14.65" customHeight="1" x14ac:dyDescent="0.2">
      <c r="B40" s="15" t="s">
        <v>51</v>
      </c>
      <c r="C40" s="16" t="s">
        <v>52</v>
      </c>
    </row>
    <row r="41" spans="2:3" x14ac:dyDescent="0.2">
      <c r="B41" s="9" t="s">
        <v>53</v>
      </c>
      <c r="C41" s="10" t="s">
        <v>39</v>
      </c>
    </row>
  </sheetData>
  <mergeCells count="8">
    <mergeCell ref="B30:C30"/>
    <mergeCell ref="B32:C32"/>
    <mergeCell ref="D9:E16"/>
    <mergeCell ref="B12:C12"/>
    <mergeCell ref="B14:C14"/>
    <mergeCell ref="B13:C13"/>
    <mergeCell ref="B11:C11"/>
    <mergeCell ref="B10:C10"/>
  </mergeCells>
  <hyperlinks>
    <hyperlink ref="B31"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8E305-4A6B-4F4A-A035-3E274FB517AE}">
  <sheetPr>
    <tabColor theme="4" tint="-0.499984740745262"/>
  </sheetPr>
  <dimension ref="B3:J17"/>
  <sheetViews>
    <sheetView showGridLines="0" zoomScale="115" zoomScaleNormal="115" workbookViewId="0">
      <selection activeCell="E19" sqref="E19"/>
    </sheetView>
  </sheetViews>
  <sheetFormatPr baseColWidth="10" defaultColWidth="8.85546875" defaultRowHeight="18" customHeight="1" x14ac:dyDescent="0.25"/>
  <cols>
    <col min="1" max="1" width="4.85546875" style="24" customWidth="1"/>
    <col min="2" max="2" width="4.28515625" style="25" bestFit="1" customWidth="1"/>
    <col min="3" max="3" width="12.42578125" style="24" customWidth="1"/>
    <col min="4" max="4" width="26.85546875" style="24" customWidth="1"/>
    <col min="5" max="5" width="61" style="24" customWidth="1"/>
    <col min="6" max="6" width="19.28515625" style="24" customWidth="1"/>
    <col min="7" max="7" width="29" style="24" bestFit="1" customWidth="1"/>
    <col min="8" max="9" width="32.28515625" style="24" customWidth="1"/>
    <col min="10" max="10" width="54" style="24" customWidth="1"/>
    <col min="11" max="11" width="2.85546875" style="24" customWidth="1"/>
    <col min="12" max="16384" width="8.85546875" style="24"/>
  </cols>
  <sheetData>
    <row r="3" spans="2:10" s="23" customFormat="1" ht="18" customHeight="1" x14ac:dyDescent="0.25">
      <c r="B3" s="22" t="s">
        <v>54</v>
      </c>
    </row>
    <row r="4" spans="2:10" ht="18" customHeight="1" x14ac:dyDescent="0.25">
      <c r="B4" s="54" t="s">
        <v>99</v>
      </c>
      <c r="C4" s="54"/>
      <c r="D4" s="54"/>
      <c r="E4" s="54"/>
      <c r="F4" s="54"/>
      <c r="G4" s="54"/>
    </row>
    <row r="5" spans="2:10" ht="18" customHeight="1" x14ac:dyDescent="0.25">
      <c r="B5" s="39" t="s">
        <v>58</v>
      </c>
      <c r="C5" s="39"/>
      <c r="D5" s="39"/>
      <c r="E5" s="39"/>
      <c r="F5" s="39"/>
      <c r="G5" s="39"/>
    </row>
    <row r="6" spans="2:10" ht="18" customHeight="1" x14ac:dyDescent="0.25">
      <c r="B6" s="54" t="s">
        <v>59</v>
      </c>
      <c r="C6" s="54"/>
      <c r="D6" s="54"/>
      <c r="E6" s="54"/>
    </row>
    <row r="7" spans="2:10" s="25" customFormat="1" ht="18" customHeight="1" x14ac:dyDescent="0.25">
      <c r="C7" s="25">
        <v>1</v>
      </c>
      <c r="D7" s="25">
        <v>2</v>
      </c>
      <c r="E7" s="25">
        <v>3</v>
      </c>
      <c r="F7" s="25">
        <v>4</v>
      </c>
      <c r="G7" s="25">
        <v>5</v>
      </c>
      <c r="H7" s="25">
        <v>6</v>
      </c>
      <c r="J7" s="25">
        <v>7</v>
      </c>
    </row>
    <row r="8" spans="2:10" s="28" customFormat="1" ht="57" customHeight="1" x14ac:dyDescent="0.25">
      <c r="B8" s="26" t="s">
        <v>2</v>
      </c>
      <c r="C8" s="27" t="s">
        <v>55</v>
      </c>
      <c r="D8" s="27" t="s">
        <v>56</v>
      </c>
      <c r="E8" s="27" t="s">
        <v>60</v>
      </c>
      <c r="F8" s="27" t="s">
        <v>6</v>
      </c>
      <c r="G8" s="27" t="s">
        <v>7</v>
      </c>
      <c r="H8" s="27" t="s">
        <v>57</v>
      </c>
      <c r="I8" s="27" t="s">
        <v>9</v>
      </c>
      <c r="J8" s="27" t="s">
        <v>10</v>
      </c>
    </row>
    <row r="9" spans="2:10" ht="18" customHeight="1" x14ac:dyDescent="0.25">
      <c r="B9" s="29">
        <v>1</v>
      </c>
      <c r="C9" s="30"/>
      <c r="D9" s="30"/>
      <c r="E9" s="31"/>
      <c r="F9" s="31"/>
      <c r="G9" s="31"/>
      <c r="H9" s="30"/>
      <c r="I9" s="32">
        <f>IF(F9=$D$16,10,IF(F9=$D$17,5,0))</f>
        <v>0</v>
      </c>
      <c r="J9" s="30"/>
    </row>
    <row r="10" spans="2:10" ht="18" customHeight="1" x14ac:dyDescent="0.25">
      <c r="B10" s="29">
        <v>2</v>
      </c>
      <c r="C10" s="30"/>
      <c r="D10" s="30"/>
      <c r="E10" s="31"/>
      <c r="F10" s="31"/>
      <c r="G10" s="31"/>
      <c r="H10" s="30"/>
      <c r="I10" s="32">
        <f>IF(F10=$D$16,10,IF(F10=$D$17,5,0))</f>
        <v>0</v>
      </c>
      <c r="J10" s="30"/>
    </row>
    <row r="11" spans="2:10" ht="18" customHeight="1" x14ac:dyDescent="0.25">
      <c r="B11" s="29">
        <v>3</v>
      </c>
      <c r="C11" s="30"/>
      <c r="D11" s="30"/>
      <c r="E11" s="31"/>
      <c r="F11" s="31"/>
      <c r="G11" s="31"/>
      <c r="H11" s="30"/>
      <c r="I11" s="32">
        <f>IF(F11=$D$16,10,IF(F11=$D$17,5,0))</f>
        <v>0</v>
      </c>
      <c r="J11" s="30"/>
    </row>
    <row r="12" spans="2:10" ht="18" customHeight="1" x14ac:dyDescent="0.25">
      <c r="B12" s="29">
        <v>4</v>
      </c>
      <c r="C12" s="30"/>
      <c r="D12" s="30"/>
      <c r="E12" s="31"/>
      <c r="F12" s="31"/>
      <c r="G12" s="31"/>
      <c r="H12" s="30"/>
      <c r="I12" s="32">
        <f>IF(F12=$D$16,10,IF(F12=$D$17,5,0))</f>
        <v>0</v>
      </c>
      <c r="J12" s="30"/>
    </row>
    <row r="13" spans="2:10" ht="18" customHeight="1" x14ac:dyDescent="0.25">
      <c r="H13" s="32" t="s">
        <v>11</v>
      </c>
      <c r="I13" s="32">
        <f>SUM(I9:I12)</f>
        <v>0</v>
      </c>
    </row>
    <row r="14" spans="2:10" ht="18" customHeight="1" x14ac:dyDescent="0.25">
      <c r="C14" s="64" t="s">
        <v>12</v>
      </c>
      <c r="D14" s="65"/>
    </row>
    <row r="15" spans="2:10" ht="18" customHeight="1" x14ac:dyDescent="0.25">
      <c r="C15" s="27" t="s">
        <v>9</v>
      </c>
      <c r="D15" s="27" t="s">
        <v>13</v>
      </c>
    </row>
    <row r="16" spans="2:10" ht="18" customHeight="1" x14ac:dyDescent="0.25">
      <c r="C16" s="33">
        <v>10</v>
      </c>
      <c r="D16" s="34" t="s">
        <v>61</v>
      </c>
    </row>
    <row r="17" spans="3:4" ht="18" customHeight="1" x14ac:dyDescent="0.25">
      <c r="C17" s="33">
        <v>5</v>
      </c>
      <c r="D17" s="34" t="s">
        <v>62</v>
      </c>
    </row>
  </sheetData>
  <mergeCells count="3">
    <mergeCell ref="B4:G4"/>
    <mergeCell ref="B6:E6"/>
    <mergeCell ref="C14:D1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EE5427A-1669-48C1-8F41-4DFD8C4852BE}">
          <x14:formula1>
            <xm:f>Input!$D$21:$D$22</xm:f>
          </x14:formula1>
          <xm:sqref>E9:E12</xm:sqref>
        </x14:dataValidation>
        <x14:dataValidation type="list" errorStyle="information" allowBlank="1" showErrorMessage="1" xr:uid="{5CF792AE-D792-4329-9DC4-33BCD4A437C6}">
          <x14:formula1>
            <xm:f>Input!$H$12:$H$13</xm:f>
          </x14:formula1>
          <xm:sqref>G9:G12</xm:sqref>
        </x14:dataValidation>
        <x14:dataValidation type="list" allowBlank="1" showInputMessage="1" showErrorMessage="1" xr:uid="{BE9E9B35-A485-4E1E-9306-F6C4147E700F}">
          <x14:formula1>
            <xm:f>Input!$H$27:$H$28</xm:f>
          </x14:formula1>
          <xm:sqref>F9:F12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EDC3-B5F7-47D8-9125-159BA8334922}">
  <sheetPr>
    <tabColor theme="5" tint="-0.499984740745262"/>
  </sheetPr>
  <dimension ref="B3:J17"/>
  <sheetViews>
    <sheetView showGridLines="0" zoomScale="115" zoomScaleNormal="115" workbookViewId="0">
      <selection activeCell="E8" sqref="E8"/>
    </sheetView>
  </sheetViews>
  <sheetFormatPr baseColWidth="10" defaultColWidth="8.85546875" defaultRowHeight="18" customHeight="1" x14ac:dyDescent="0.25"/>
  <cols>
    <col min="1" max="1" width="4.85546875" style="24" customWidth="1"/>
    <col min="2" max="2" width="4.28515625" style="25" bestFit="1" customWidth="1"/>
    <col min="3" max="4" width="24" style="24" customWidth="1"/>
    <col min="5" max="5" width="12.7109375" style="24" customWidth="1"/>
    <col min="6" max="6" width="20.28515625" style="24" customWidth="1"/>
    <col min="7" max="7" width="31.28515625" style="24" bestFit="1" customWidth="1"/>
    <col min="8" max="9" width="32.28515625" style="24" customWidth="1"/>
    <col min="10" max="10" width="54" style="24" customWidth="1"/>
    <col min="11" max="16384" width="8.85546875" style="24"/>
  </cols>
  <sheetData>
    <row r="3" spans="2:10" s="23" customFormat="1" ht="18" customHeight="1" x14ac:dyDescent="0.25">
      <c r="B3" s="22" t="s">
        <v>0</v>
      </c>
    </row>
    <row r="4" spans="2:10" ht="61.5" customHeight="1" x14ac:dyDescent="0.25">
      <c r="B4" s="53" t="s">
        <v>100</v>
      </c>
      <c r="C4" s="54"/>
      <c r="D4" s="54"/>
      <c r="E4" s="54"/>
      <c r="F4" s="54"/>
      <c r="G4" s="54"/>
    </row>
    <row r="5" spans="2:10" ht="18" customHeight="1" x14ac:dyDescent="0.25">
      <c r="B5" s="54" t="s">
        <v>1</v>
      </c>
      <c r="C5" s="54"/>
      <c r="D5" s="54"/>
      <c r="E5" s="54"/>
    </row>
    <row r="6" spans="2:10" s="35" customFormat="1" ht="18" customHeight="1" x14ac:dyDescent="0.25">
      <c r="C6" s="35">
        <v>1</v>
      </c>
      <c r="D6" s="35">
        <v>2</v>
      </c>
      <c r="E6" s="35">
        <v>3</v>
      </c>
      <c r="F6" s="35">
        <v>4</v>
      </c>
      <c r="G6" s="35">
        <v>5</v>
      </c>
      <c r="H6" s="35">
        <v>6</v>
      </c>
      <c r="J6" s="35">
        <v>7</v>
      </c>
    </row>
    <row r="7" spans="2:10" s="28" customFormat="1" ht="60" customHeight="1" x14ac:dyDescent="0.25">
      <c r="B7" s="36" t="s">
        <v>2</v>
      </c>
      <c r="C7" s="37" t="s">
        <v>3</v>
      </c>
      <c r="D7" s="37" t="s">
        <v>4</v>
      </c>
      <c r="E7" s="37" t="s">
        <v>5</v>
      </c>
      <c r="F7" s="37" t="s">
        <v>6</v>
      </c>
      <c r="G7" s="37" t="s">
        <v>7</v>
      </c>
      <c r="H7" s="37" t="s">
        <v>8</v>
      </c>
      <c r="I7" s="37" t="s">
        <v>9</v>
      </c>
      <c r="J7" s="37" t="s">
        <v>10</v>
      </c>
    </row>
    <row r="8" spans="2:10" ht="18" customHeight="1" x14ac:dyDescent="0.25">
      <c r="B8" s="29">
        <v>1</v>
      </c>
      <c r="C8" s="38" t="s">
        <v>78</v>
      </c>
      <c r="D8" s="30"/>
      <c r="E8" s="38" t="s">
        <v>16</v>
      </c>
      <c r="F8" s="38"/>
      <c r="G8" s="38"/>
      <c r="H8" s="30"/>
      <c r="I8" s="32">
        <f>IF(E8=$D$15,10,IF(E8=$D$16,10,IF(E8=$D$17,5,0)))</f>
        <v>5</v>
      </c>
      <c r="J8" s="30"/>
    </row>
    <row r="9" spans="2:10" ht="18" customHeight="1" x14ac:dyDescent="0.25">
      <c r="B9" s="29">
        <v>2</v>
      </c>
      <c r="C9" s="38"/>
      <c r="D9" s="30"/>
      <c r="E9" s="38"/>
      <c r="F9" s="38"/>
      <c r="G9" s="38"/>
      <c r="H9" s="30"/>
      <c r="I9" s="32">
        <f t="shared" ref="I9:I11" si="0">IF(E9=$D$15,10,IF(E9=$D$16,10,IF(E9=$D$17,5,0)))</f>
        <v>0</v>
      </c>
      <c r="J9" s="30"/>
    </row>
    <row r="10" spans="2:10" ht="18" customHeight="1" x14ac:dyDescent="0.25">
      <c r="B10" s="29">
        <v>3</v>
      </c>
      <c r="C10" s="38"/>
      <c r="D10" s="30"/>
      <c r="E10" s="38"/>
      <c r="F10" s="38"/>
      <c r="G10" s="38"/>
      <c r="H10" s="30"/>
      <c r="I10" s="32">
        <f t="shared" si="0"/>
        <v>0</v>
      </c>
      <c r="J10" s="30"/>
    </row>
    <row r="11" spans="2:10" ht="18" customHeight="1" x14ac:dyDescent="0.25">
      <c r="B11" s="29">
        <v>4</v>
      </c>
      <c r="C11" s="38"/>
      <c r="D11" s="30"/>
      <c r="E11" s="38"/>
      <c r="F11" s="38"/>
      <c r="G11" s="38"/>
      <c r="H11" s="30"/>
      <c r="I11" s="32">
        <f t="shared" si="0"/>
        <v>0</v>
      </c>
      <c r="J11" s="30"/>
    </row>
    <row r="12" spans="2:10" ht="18" customHeight="1" x14ac:dyDescent="0.25">
      <c r="H12" s="32" t="s">
        <v>11</v>
      </c>
      <c r="I12" s="32">
        <f>SUM(I8:I11)</f>
        <v>5</v>
      </c>
    </row>
    <row r="13" spans="2:10" ht="18" customHeight="1" x14ac:dyDescent="0.25">
      <c r="C13" s="51" t="s">
        <v>12</v>
      </c>
      <c r="D13" s="52"/>
    </row>
    <row r="14" spans="2:10" ht="18" customHeight="1" x14ac:dyDescent="0.25">
      <c r="C14" s="37" t="s">
        <v>9</v>
      </c>
      <c r="D14" s="37" t="s">
        <v>13</v>
      </c>
    </row>
    <row r="15" spans="2:10" ht="18" customHeight="1" x14ac:dyDescent="0.25">
      <c r="C15" s="33">
        <v>10</v>
      </c>
      <c r="D15" s="33" t="s">
        <v>14</v>
      </c>
    </row>
    <row r="16" spans="2:10" ht="18" customHeight="1" x14ac:dyDescent="0.25">
      <c r="C16" s="33">
        <v>10</v>
      </c>
      <c r="D16" s="33" t="s">
        <v>15</v>
      </c>
    </row>
    <row r="17" spans="3:4" ht="18" customHeight="1" x14ac:dyDescent="0.25">
      <c r="C17" s="33">
        <v>5</v>
      </c>
      <c r="D17" s="33" t="s">
        <v>16</v>
      </c>
    </row>
  </sheetData>
  <mergeCells count="3">
    <mergeCell ref="C13:D13"/>
    <mergeCell ref="B4:G4"/>
    <mergeCell ref="B5:E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83EA0BE-0483-4150-BA7A-69EB2C57ED5C}">
          <x14:formula1>
            <xm:f>Input!$D$12:$D$14</xm:f>
          </x14:formula1>
          <xm:sqref>F8:F11</xm:sqref>
        </x14:dataValidation>
        <x14:dataValidation type="list" allowBlank="1" showInputMessage="1" showErrorMessage="1" xr:uid="{CBB4ACFF-0F81-498C-A380-BFB39273B104}">
          <x14:formula1>
            <xm:f>Input!$L$26:$L$30</xm:f>
          </x14:formula1>
          <xm:sqref>C8:C11</xm:sqref>
        </x14:dataValidation>
        <x14:dataValidation type="list" errorStyle="information" allowBlank="1" showErrorMessage="1" xr:uid="{1450B24E-A7F7-40B9-BE37-57C2C2A95391}">
          <x14:formula1>
            <xm:f>Input!$H$12:$H$13</xm:f>
          </x14:formula1>
          <xm:sqref>G8:G11</xm:sqref>
        </x14:dataValidation>
        <x14:dataValidation type="list" allowBlank="1" showInputMessage="1" showErrorMessage="1" xr:uid="{35DEEE7F-A5D4-43F4-BABD-76E805096981}">
          <x14:formula1>
            <xm:f>Input!$J$27:$J$29</xm:f>
          </x14:formula1>
          <xm:sqref>E8:E11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1:L45"/>
  <sheetViews>
    <sheetView topLeftCell="A10" workbookViewId="0">
      <selection activeCell="J29" sqref="J29"/>
    </sheetView>
  </sheetViews>
  <sheetFormatPr baseColWidth="10" defaultColWidth="11.42578125" defaultRowHeight="15" x14ac:dyDescent="0.25"/>
  <cols>
    <col min="4" max="4" width="52.7109375" bestFit="1" customWidth="1"/>
    <col min="6" max="6" width="20" bestFit="1" customWidth="1"/>
    <col min="8" max="8" width="31.5703125" bestFit="1" customWidth="1"/>
    <col min="12" max="12" width="18.42578125" bestFit="1" customWidth="1"/>
  </cols>
  <sheetData>
    <row r="11" spans="2:8" x14ac:dyDescent="0.25">
      <c r="B11" s="3" t="s">
        <v>63</v>
      </c>
      <c r="D11" s="1" t="s">
        <v>64</v>
      </c>
      <c r="F11" s="1" t="s">
        <v>65</v>
      </c>
      <c r="H11" s="1" t="s">
        <v>66</v>
      </c>
    </row>
    <row r="12" spans="2:8" x14ac:dyDescent="0.25">
      <c r="D12" t="s">
        <v>61</v>
      </c>
      <c r="F12" t="s">
        <v>14</v>
      </c>
      <c r="H12" t="s">
        <v>67</v>
      </c>
    </row>
    <row r="13" spans="2:8" x14ac:dyDescent="0.25">
      <c r="D13" t="s">
        <v>19</v>
      </c>
      <c r="F13" t="s">
        <v>68</v>
      </c>
      <c r="H13" t="s">
        <v>69</v>
      </c>
    </row>
    <row r="19" spans="2:12" x14ac:dyDescent="0.25">
      <c r="B19" s="3" t="s">
        <v>13</v>
      </c>
      <c r="D19" s="2" t="s">
        <v>70</v>
      </c>
    </row>
    <row r="21" spans="2:12" x14ac:dyDescent="0.25">
      <c r="D21" t="s">
        <v>71</v>
      </c>
    </row>
    <row r="22" spans="2:12" x14ac:dyDescent="0.25">
      <c r="D22" t="s">
        <v>72</v>
      </c>
    </row>
    <row r="26" spans="2:12" x14ac:dyDescent="0.25">
      <c r="B26" t="s">
        <v>73</v>
      </c>
      <c r="D26" t="s">
        <v>74</v>
      </c>
      <c r="F26" t="s">
        <v>75</v>
      </c>
      <c r="H26" s="1" t="s">
        <v>65</v>
      </c>
      <c r="J26" t="s">
        <v>75</v>
      </c>
      <c r="L26" t="s">
        <v>76</v>
      </c>
    </row>
    <row r="27" spans="2:12" x14ac:dyDescent="0.25">
      <c r="D27" t="s">
        <v>77</v>
      </c>
      <c r="F27" t="s">
        <v>14</v>
      </c>
      <c r="H27" t="s">
        <v>61</v>
      </c>
      <c r="J27" t="s">
        <v>14</v>
      </c>
      <c r="L27" t="s">
        <v>78</v>
      </c>
    </row>
    <row r="28" spans="2:12" x14ac:dyDescent="0.25">
      <c r="D28" t="s">
        <v>79</v>
      </c>
      <c r="F28" t="s">
        <v>16</v>
      </c>
      <c r="H28" t="s">
        <v>62</v>
      </c>
      <c r="J28" t="s">
        <v>15</v>
      </c>
      <c r="L28" t="s">
        <v>80</v>
      </c>
    </row>
    <row r="29" spans="2:12" x14ac:dyDescent="0.25">
      <c r="D29" t="s">
        <v>81</v>
      </c>
      <c r="F29" t="s">
        <v>82</v>
      </c>
      <c r="J29" t="s">
        <v>16</v>
      </c>
      <c r="L29" t="s">
        <v>83</v>
      </c>
    </row>
    <row r="30" spans="2:12" x14ac:dyDescent="0.25">
      <c r="D30" t="s">
        <v>84</v>
      </c>
      <c r="F30" t="s">
        <v>85</v>
      </c>
      <c r="L30" t="s">
        <v>86</v>
      </c>
    </row>
    <row r="31" spans="2:12" x14ac:dyDescent="0.25">
      <c r="D31" t="s">
        <v>87</v>
      </c>
    </row>
    <row r="32" spans="2:12" x14ac:dyDescent="0.25">
      <c r="D32" t="s">
        <v>76</v>
      </c>
    </row>
    <row r="33" spans="4:4" x14ac:dyDescent="0.25">
      <c r="D33" t="s">
        <v>78</v>
      </c>
    </row>
    <row r="34" spans="4:4" x14ac:dyDescent="0.25">
      <c r="D34" t="s">
        <v>88</v>
      </c>
    </row>
    <row r="35" spans="4:4" x14ac:dyDescent="0.25">
      <c r="D35" t="s">
        <v>89</v>
      </c>
    </row>
    <row r="36" spans="4:4" x14ac:dyDescent="0.25">
      <c r="D36" t="s">
        <v>90</v>
      </c>
    </row>
    <row r="37" spans="4:4" x14ac:dyDescent="0.25">
      <c r="D37" t="s">
        <v>83</v>
      </c>
    </row>
    <row r="38" spans="4:4" x14ac:dyDescent="0.25">
      <c r="D38" t="s">
        <v>91</v>
      </c>
    </row>
    <row r="39" spans="4:4" x14ac:dyDescent="0.25">
      <c r="D39" t="s">
        <v>80</v>
      </c>
    </row>
    <row r="40" spans="4:4" x14ac:dyDescent="0.25">
      <c r="D40" t="s">
        <v>92</v>
      </c>
    </row>
    <row r="41" spans="4:4" x14ac:dyDescent="0.25">
      <c r="D41" t="s">
        <v>93</v>
      </c>
    </row>
    <row r="42" spans="4:4" x14ac:dyDescent="0.25">
      <c r="D42" t="s">
        <v>86</v>
      </c>
    </row>
    <row r="43" spans="4:4" x14ac:dyDescent="0.25">
      <c r="D43" t="s">
        <v>94</v>
      </c>
    </row>
    <row r="44" spans="4:4" x14ac:dyDescent="0.25">
      <c r="D44" t="s">
        <v>95</v>
      </c>
    </row>
    <row r="45" spans="4:4" x14ac:dyDescent="0.25">
      <c r="D45" t="s">
        <v>96</v>
      </c>
    </row>
  </sheetData>
  <sortState xmlns:xlrd2="http://schemas.microsoft.com/office/spreadsheetml/2017/richdata2" ref="D27:D44">
    <sortCondition ref="D27"/>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67D0978A09BDF4290486F255A655930" ma:contentTypeVersion="3" ma:contentTypeDescription="Opprett et nytt dokument." ma:contentTypeScope="" ma:versionID="98a3124abd36a56dfd1ff3ad9888542c">
  <xsd:schema xmlns:xsd="http://www.w3.org/2001/XMLSchema" xmlns:xs="http://www.w3.org/2001/XMLSchema" xmlns:p="http://schemas.microsoft.com/office/2006/metadata/properties" xmlns:ns2="62898025-ac85-4986-ba30-c5a9d1988e24" targetNamespace="http://schemas.microsoft.com/office/2006/metadata/properties" ma:root="true" ma:fieldsID="6a6f81c1d306fbeb1da49b9c982aee8e" ns2:_="">
    <xsd:import namespace="62898025-ac85-4986-ba30-c5a9d1988e2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898025-ac85-4986-ba30-c5a9d1988e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F77ADB-4C5E-496E-B266-C959CACE9041}">
  <ds:schemaRefs>
    <ds:schemaRef ds:uri="http://schemas.microsoft.com/sharepoint/v3/contenttype/forms"/>
  </ds:schemaRefs>
</ds:datastoreItem>
</file>

<file path=customXml/itemProps2.xml><?xml version="1.0" encoding="utf-8"?>
<ds:datastoreItem xmlns:ds="http://schemas.openxmlformats.org/officeDocument/2006/customXml" ds:itemID="{92063A76-C85A-402B-801D-2FE0CFE1F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898025-ac85-4986-ba30-c5a9d1988e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65C9A2-C717-4A75-B797-FD5D8908544E}">
  <ds:schemaRefs>
    <ds:schemaRef ds:uri="http://schemas.openxmlformats.org/package/2006/metadata/core-properties"/>
    <ds:schemaRef ds:uri="http://purl.org/dc/elements/1.1/"/>
    <ds:schemaRef ds:uri="62898025-ac85-4986-ba30-c5a9d1988e24"/>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vt:lpstr>
      <vt:lpstr>KJØRETØY Tildeling</vt:lpstr>
      <vt:lpstr>MASKINER Tildeling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2026-08-19T08:46:25Z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0x010100F67D0978A09BDF4290486F255A655930</vt:lpwstr>
  </property>
  <property fmtid="{D5CDD505-2E9C-101B-9397-08002B2CF9AE}" pid="3" name="Order">
    <vt:r8>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